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408" windowWidth="15192" windowHeight="8136"/>
  </bookViews>
  <sheets>
    <sheet name="Верх. предел" sheetId="7" r:id="rId1"/>
  </sheets>
  <calcPr calcId="145621"/>
</workbook>
</file>

<file path=xl/calcChain.xml><?xml version="1.0" encoding="utf-8"?>
<calcChain xmlns="http://schemas.openxmlformats.org/spreadsheetml/2006/main">
  <c r="E8" i="7" l="1"/>
  <c r="D8" i="7"/>
  <c r="C8" i="7"/>
  <c r="B8" i="7"/>
</calcChain>
</file>

<file path=xl/sharedStrings.xml><?xml version="1.0" encoding="utf-8"?>
<sst xmlns="http://schemas.openxmlformats.org/spreadsheetml/2006/main" count="8" uniqueCount="8">
  <si>
    <t xml:space="preserve">Верхний предел государственного внутреннего долга Калужской области </t>
  </si>
  <si>
    <t>Наименование</t>
  </si>
  <si>
    <t xml:space="preserve">в т.ч. по государственным гарантиям Калужской области </t>
  </si>
  <si>
    <t>Объем государственного долга Калужской области к общему объему доходов областного бюджета без учета безвозмездных поступлений (%)</t>
  </si>
  <si>
    <t>01.01.2020 
(ожидаемая оценка)</t>
  </si>
  <si>
    <t>Верхний предел государственного внутреннего долга Калужской области по состоянию на 1 января года, следующего за очередным финансовым годом и каждым годом планового периода</t>
  </si>
  <si>
    <t>По состоянию на: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</si>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</sst>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0"/>
      <name val="Arial Cyr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i/>
      <sz val="10"/>
      <name val="Arial Cyr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/>
    <xf numFmtId="1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165" fontId="6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J7" sqref="J7"/>
    </sheetView>
  </sheetViews>
  <sheetFormatPr defaultRowHeight="13.2" x14ac:dyDescent="0.25"/>
  <cols>
    <col min="1" max="1" width="50.44140625" customWidth="1"/>
    <col min="2" max="2" width="22.44140625" customWidth="1"/>
    <col min="3" max="3" width="22.109375" customWidth="1"/>
    <col min="4" max="4" width="23.5546875" customWidth="1"/>
    <col min="5" max="5" width="22.7773437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50.4" customHeight="1" x14ac:dyDescent="0.25">
      <c r="A2" s="13"/>
      <c r="B2" s="13"/>
      <c r="C2" s="13"/>
      <c r="D2" s="13"/>
      <c r="E2" s="13"/>
    </row>
    <row r="3" spans="1:5" ht="17.399999999999999" x14ac:dyDescent="0.25">
      <c r="A3" s="1"/>
      <c r="B3" s="1"/>
      <c r="C3" s="1"/>
      <c r="D3" s="1"/>
      <c r="E3" s="11" t="s">
        <v>7</v>
      </c>
    </row>
    <row r="4" spans="1:5" ht="27" customHeight="1" x14ac:dyDescent="0.25">
      <c r="A4" s="14" t="s">
        <v>1</v>
      </c>
      <c r="B4" s="14" t="s">
        <v>6</v>
      </c>
      <c r="C4" s="14"/>
      <c r="D4" s="14"/>
      <c r="E4" s="14"/>
    </row>
    <row r="5" spans="1:5" ht="45.6" customHeight="1" x14ac:dyDescent="0.25">
      <c r="A5" s="14"/>
      <c r="B5" s="10" t="s">
        <v>4</v>
      </c>
      <c r="C5" s="4">
        <v>44197</v>
      </c>
      <c r="D5" s="4">
        <v>44562</v>
      </c>
      <c r="E5" s="4">
        <v>44927</v>
      </c>
    </row>
    <row r="6" spans="1:5" ht="44.4" customHeight="1" x14ac:dyDescent="0.3">
      <c r="A6" s="5" t="s">
        <v>0</v>
      </c>
      <c r="B6" s="9">
        <v>28472582.300000001</v>
      </c>
      <c r="C6" s="9">
        <v>25175333.978750002</v>
      </c>
      <c r="D6" s="9">
        <v>19284037.37875</v>
      </c>
      <c r="E6" s="9">
        <v>13752132.64875</v>
      </c>
    </row>
    <row r="7" spans="1:5" s="3" customFormat="1" ht="45" customHeight="1" x14ac:dyDescent="0.3">
      <c r="A7" s="6" t="s">
        <v>2</v>
      </c>
      <c r="B7" s="7">
        <v>1424208.1</v>
      </c>
      <c r="C7" s="7">
        <v>786208.13</v>
      </c>
      <c r="D7" s="7">
        <v>213408.13</v>
      </c>
      <c r="E7" s="7">
        <v>0</v>
      </c>
    </row>
    <row r="8" spans="1:5" ht="84" customHeight="1" x14ac:dyDescent="0.3">
      <c r="A8" s="8" t="s">
        <v>3</v>
      </c>
      <c r="B8" s="12">
        <f>B6/52033078%</f>
        <v>54.720157627423077</v>
      </c>
      <c r="C8" s="12">
        <f>C6/53814047.6%</f>
        <v>46.782085907899635</v>
      </c>
      <c r="D8" s="12">
        <f>D6/55678642.9%</f>
        <v>34.634531975544974</v>
      </c>
      <c r="E8" s="12">
        <f>E6/57200576.2%</f>
        <v>24.041947760571684</v>
      </c>
    </row>
    <row r="9" spans="1:5" ht="17.399999999999999" x14ac:dyDescent="0.3">
      <c r="A9" s="2"/>
      <c r="B9" s="2"/>
      <c r="C9" s="2"/>
      <c r="D9" s="2"/>
      <c r="E9" s="2"/>
    </row>
    <row r="10" spans="1:5" ht="17.399999999999999" x14ac:dyDescent="0.3">
      <c r="A10" s="2"/>
      <c r="B10" s="2"/>
      <c r="C10" s="2"/>
      <c r="D10" s="2"/>
      <c r="E10" s="2"/>
    </row>
    <row r="11" spans="1:5" ht="17.399999999999999" x14ac:dyDescent="0.3">
      <c r="A11" s="2"/>
      <c r="B11" s="2"/>
      <c r="C11" s="2"/>
      <c r="D11" s="2"/>
      <c r="E11" s="2"/>
    </row>
  </sheetData>
  <mergeCells count="3">
    <mergeCell ref="A1:E2"/>
    <mergeCell ref="A4:A5"/>
    <mergeCell ref="B4:E4"/>
  </mergeCells>
  <pageMargins left="0.9055118110236221" right="0.70866141732283472" top="0.74803149606299213" bottom="0.74803149606299213" header="0.31496062992125984" footer="0.31496062992125984"/>
  <pageSetup paperSize="9" scale="90" firstPageNumber="1031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Верх. предел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Милов</dc:creator>
  <cp:lastModifiedBy>Danilova MG.</cp:lastModifiedBy>
  <cp:lastPrinted>2019-10-30T16:59:33Z</cp:lastPrinted>
  <dcterms:created xsi:type="dcterms:W3CDTF">2009-08-20T13:47:32Z</dcterms:created>
  <dcterms:modified xsi:type="dcterms:W3CDTF">2019-10-30T17:00:06Z</dcterms:modified>
</cp:coreProperties>
</file>